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<sst xmlns="http://schemas.openxmlformats.org/spreadsheetml/2006/main" count="115" uniqueCount="26">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</sst>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I15" sqref="I15:I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A4">
        <v>1</v>
      </c>
      <c r="B4" s="1">
        <f>DATE(B1,B2,1)+A4</f>
        <v>44137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44138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44139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44140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44141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44142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44144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44145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44146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44147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44148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44149</v>
      </c>
      <c r="C15" s="2">
        <f>IF(B15="","",'Cx 01'!B14+'Cx 02'!B14+'Cx 03'!B14+'Cx 04'!B14)</f>
        <v>2300</v>
      </c>
      <c r="D15" s="2">
        <f>IF(C15="","",'Cx 01'!C14+'Cx 02'!C14+'Cx 03'!C14+'Cx 04'!C14)</f>
        <v>0</v>
      </c>
      <c r="E15" s="2">
        <f>IF(D15="","",'Cx 01'!D14+'Cx 02'!D14+'Cx 03'!D14+'Cx 04'!D14)</f>
        <v>2300</v>
      </c>
      <c r="F15" s="2">
        <f>IF(E15="","",'Cx 01'!E14+'Cx 02'!E14+'Cx 03'!E14+'Cx 04'!E14)</f>
        <v>0</v>
      </c>
      <c r="G15" s="2">
        <f>IF(F15="","",'Cx 01'!F14+'Cx 02'!F14+'Cx 03'!F14+'Cx 04'!F14)</f>
        <v>2300</v>
      </c>
      <c r="H15" s="2">
        <f>IF(G15="","",'Cx 01'!G14+'Cx 02'!G14+'Cx 03'!G14+'Cx 04'!G14+H14)</f>
        <v>0</v>
      </c>
      <c r="I15" s="2">
        <f>IF(H15="","",'Cx 01'!H14+'Cx 02'!H14+'Cx 03'!H14+'Cx 04'!H14)</f>
        <v>446.4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720</v>
      </c>
      <c r="O15" s="2">
        <f>IF(N15="","",'Cx 01'!N14+'Cx 02'!N14+'Cx 03'!N14+'Cx 04'!N14)</f>
        <v>264.5</v>
      </c>
      <c r="P15" s="2">
        <f>IF(O15="","",'Cx 01'!O14+'Cx 02'!O14+'Cx 03'!O14+'Cx 04'!O14)</f>
        <v>400.1</v>
      </c>
      <c r="Q15" s="2">
        <f>IF(P15="","",'Cx 01'!P14+'Cx 02'!P14+'Cx 03'!P14+'Cx 04'!P14)</f>
        <v>145.69999999999999</v>
      </c>
      <c r="R15" s="2">
        <f>IF(Q15="","",'Cx 01'!Q14+'Cx 02'!Q14+'Cx 03'!Q14+'Cx 04'!Q14)</f>
        <v>0</v>
      </c>
      <c r="S15" s="2">
        <f>IF(R15="","",'Cx 01'!R14+'Cx 02'!R14+'Cx 03'!R14+'Cx 04'!R14)</f>
        <v>323.3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44151</v>
      </c>
      <c r="C16" s="2">
        <f>IF(B16="","",'Cx 01'!B15+'Cx 02'!B15+'Cx 03'!B15+'Cx 04'!B15)</f>
        <v>1207.2</v>
      </c>
      <c r="D16" s="2">
        <f>IF(C16="","",'Cx 01'!C15+'Cx 02'!C15+'Cx 03'!C15+'Cx 04'!C15)</f>
        <v>0</v>
      </c>
      <c r="E16" s="2">
        <f>IF(D16="","",'Cx 01'!D15+'Cx 02'!D15+'Cx 03'!D15+'Cx 04'!D15)</f>
        <v>1207.2</v>
      </c>
      <c r="F16" s="2">
        <f>IF(E16="","",'Cx 01'!E15+'Cx 02'!E15+'Cx 03'!E15+'Cx 04'!E15)</f>
        <v>0</v>
      </c>
      <c r="G16" s="2">
        <f>IF(F16="","",'Cx 01'!F15+'Cx 02'!F15+'Cx 03'!F15+'Cx 04'!F15)</f>
        <v>1207.2</v>
      </c>
      <c r="H16" s="2">
        <f>IF(G16="","",'Cx 01'!G15+'Cx 02'!G15+'Cx 03'!G15+'Cx 04'!G15+H15)</f>
        <v>0</v>
      </c>
      <c r="I16" s="2">
        <f>IF(H16="","",'Cx 01'!H15+'Cx 02'!H15+'Cx 03'!H15+'Cx 04'!H15)</f>
        <v>560.29999999999995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157.9</v>
      </c>
      <c r="O16" s="2">
        <f>IF(N16="","",'Cx 01'!N15+'Cx 02'!N15+'Cx 03'!N15+'Cx 04'!N15)</f>
        <v>64.7</v>
      </c>
      <c r="P16" s="2">
        <f>IF(O16="","",'Cx 01'!O15+'Cx 02'!O15+'Cx 03'!O15+'Cx 04'!O15)</f>
        <v>249.6</v>
      </c>
      <c r="Q16" s="2">
        <f>IF(P16="","",'Cx 01'!P15+'Cx 02'!P15+'Cx 03'!P15+'Cx 04'!P15)</f>
        <v>0</v>
      </c>
      <c r="R16" s="2">
        <f>IF(Q16="","",'Cx 01'!Q15+'Cx 02'!Q15+'Cx 03'!Q15+'Cx 04'!Q15)</f>
        <v>139.9</v>
      </c>
      <c r="S16" s="2">
        <f>IF(R16="","",'Cx 01'!R15+'Cx 02'!R15+'Cx 03'!R15+'Cx 04'!R15)</f>
        <v>34.799999999999997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44152</v>
      </c>
      <c r="C17" s="2">
        <f>IF(B17="","",'Cx 01'!B16+'Cx 02'!B16+'Cx 03'!B16+'Cx 04'!B16)</f>
        <v>751.8</v>
      </c>
      <c r="D17" s="2">
        <f>IF(C17="","",'Cx 01'!C16+'Cx 02'!C16+'Cx 03'!C16+'Cx 04'!C16)</f>
        <v>0</v>
      </c>
      <c r="E17" s="2">
        <f>IF(D17="","",'Cx 01'!D16+'Cx 02'!D16+'Cx 03'!D16+'Cx 04'!D16)</f>
        <v>751.8</v>
      </c>
      <c r="F17" s="2">
        <f>IF(E17="","",'Cx 01'!E16+'Cx 02'!E16+'Cx 03'!E16+'Cx 04'!E16)</f>
        <v>0</v>
      </c>
      <c r="G17" s="2">
        <f>IF(F17="","",'Cx 01'!F16+'Cx 02'!F16+'Cx 03'!F16+'Cx 04'!F16)</f>
        <v>751.8</v>
      </c>
      <c r="H17" s="2">
        <f>IF(G17="","",'Cx 01'!G16+'Cx 02'!G16+'Cx 03'!G16+'Cx 04'!G16+H16)</f>
        <v>0</v>
      </c>
      <c r="I17" s="2">
        <f>IF(H17="","",'Cx 01'!H16+'Cx 02'!H16+'Cx 03'!H16+'Cx 04'!H16)</f>
        <v>54.8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269.60000000000002</v>
      </c>
      <c r="O17" s="2">
        <f>IF(N17="","",'Cx 01'!N16+'Cx 02'!N16+'Cx 03'!N16+'Cx 04'!N16)</f>
        <v>89.8</v>
      </c>
      <c r="P17" s="2">
        <f>IF(O17="","",'Cx 01'!O16+'Cx 02'!O16+'Cx 03'!O16+'Cx 04'!O16)</f>
        <v>149.9</v>
      </c>
      <c r="Q17" s="2">
        <f>IF(P17="","",'Cx 01'!P16+'Cx 02'!P16+'Cx 03'!P16+'Cx 04'!P16)</f>
        <v>102.8</v>
      </c>
      <c r="R17" s="2">
        <f>IF(Q17="","",'Cx 01'!Q16+'Cx 02'!Q16+'Cx 03'!Q16+'Cx 04'!Q16)</f>
        <v>0</v>
      </c>
      <c r="S17" s="2">
        <f>IF(R17="","",'Cx 01'!R16+'Cx 02'!R16+'Cx 03'!R16+'Cx 04'!R16)</f>
        <v>84.9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44153</v>
      </c>
      <c r="C18" s="2">
        <f>IF(B18="","",'Cx 01'!B17+'Cx 02'!B17+'Cx 03'!B17+'Cx 04'!B17)</f>
        <v>955.8</v>
      </c>
      <c r="D18" s="2">
        <f>IF(C18="","",'Cx 01'!C17+'Cx 02'!C17+'Cx 03'!C17+'Cx 04'!C17)</f>
        <v>0</v>
      </c>
      <c r="E18" s="2">
        <f>IF(D18="","",'Cx 01'!D17+'Cx 02'!D17+'Cx 03'!D17+'Cx 04'!D17)</f>
        <v>955.8</v>
      </c>
      <c r="F18" s="2">
        <f>IF(E18="","",'Cx 01'!E17+'Cx 02'!E17+'Cx 03'!E17+'Cx 04'!E17)</f>
        <v>0</v>
      </c>
      <c r="G18" s="2">
        <f>IF(F18="","",'Cx 01'!F17+'Cx 02'!F17+'Cx 03'!F17+'Cx 04'!F17)</f>
        <v>955.8</v>
      </c>
      <c r="H18" s="2">
        <f>IF(G18="","",'Cx 01'!G17+'Cx 02'!G17+'Cx 03'!G17+'Cx 04'!G17+H17)</f>
        <v>0</v>
      </c>
      <c r="I18" s="2">
        <f>IF(H18="","",'Cx 01'!H17+'Cx 02'!H17+'Cx 03'!H17+'Cx 04'!H17)</f>
        <v>139.9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209.7</v>
      </c>
      <c r="O18" s="2">
        <f>IF(N18="","",'Cx 01'!N17+'Cx 02'!N17+'Cx 03'!N17+'Cx 04'!N17)</f>
        <v>209.9</v>
      </c>
      <c r="P18" s="2">
        <f>IF(O18="","",'Cx 01'!O17+'Cx 02'!O17+'Cx 03'!O17+'Cx 04'!O17)</f>
        <v>284.5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111.8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44154</v>
      </c>
      <c r="C19" s="2">
        <f>IF(B19="","",'Cx 01'!B18+'Cx 02'!B18+'Cx 03'!B18+'Cx 04'!B18)</f>
        <v>1386.9</v>
      </c>
      <c r="D19" s="2">
        <f>IF(C19="","",'Cx 01'!C18+'Cx 02'!C18+'Cx 03'!C18+'Cx 04'!C18)</f>
        <v>0</v>
      </c>
      <c r="E19" s="2">
        <f>IF(D19="","",'Cx 01'!D18+'Cx 02'!D18+'Cx 03'!D18+'Cx 04'!D18)</f>
        <v>1386.9</v>
      </c>
      <c r="F19" s="2">
        <f>IF(E19="","",'Cx 01'!E18+'Cx 02'!E18+'Cx 03'!E18+'Cx 04'!E18)</f>
        <v>0</v>
      </c>
      <c r="G19" s="2">
        <f>IF(F19="","",'Cx 01'!F18+'Cx 02'!F18+'Cx 03'!F18+'Cx 04'!F18)</f>
        <v>1386.9</v>
      </c>
      <c r="H19" s="2">
        <f>IF(G19="","",'Cx 01'!G18+'Cx 02'!G18+'Cx 03'!G18+'Cx 04'!G18+H18)</f>
        <v>-2.2737367544323206E-13</v>
      </c>
      <c r="I19" s="2">
        <f>IF(H19="","",'Cx 01'!H18+'Cx 02'!H18+'Cx 03'!H18+'Cx 04'!H18)</f>
        <v>203.7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217.5</v>
      </c>
      <c r="O19" s="2">
        <f>IF(N19="","",'Cx 01'!N18+'Cx 02'!N18+'Cx 03'!N18+'Cx 04'!N18)</f>
        <v>133.69999999999999</v>
      </c>
      <c r="P19" s="2">
        <f>IF(O19="","",'Cx 01'!O18+'Cx 02'!O18+'Cx 03'!O18+'Cx 04'!O18)</f>
        <v>294.39999999999998</v>
      </c>
      <c r="Q19" s="2">
        <f>IF(P19="","",'Cx 01'!P18+'Cx 02'!P18+'Cx 03'!P18+'Cx 04'!P18)</f>
        <v>147.9</v>
      </c>
      <c r="R19" s="2">
        <f>IF(Q19="","",'Cx 01'!Q18+'Cx 02'!Q18+'Cx 03'!Q18+'Cx 04'!Q18)</f>
        <v>229.9</v>
      </c>
      <c r="S19" s="2">
        <f>IF(R19="","",'Cx 01'!R18+'Cx 02'!R18+'Cx 03'!R18+'Cx 04'!R18)</f>
        <v>159.80000000000001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44155</v>
      </c>
      <c r="C20" s="2">
        <f>IF(B20="","",'Cx 01'!B19+'Cx 02'!B19+'Cx 03'!B19+'Cx 04'!B19)</f>
        <v>1346.4</v>
      </c>
      <c r="D20" s="2">
        <f>IF(C20="","",'Cx 01'!C19+'Cx 02'!C19+'Cx 03'!C19+'Cx 04'!C19)</f>
        <v>129.9</v>
      </c>
      <c r="E20" s="2">
        <f>IF(D20="","",'Cx 01'!D19+'Cx 02'!D19+'Cx 03'!D19+'Cx 04'!D19)</f>
        <v>1216.5</v>
      </c>
      <c r="F20" s="2">
        <f>IF(E20="","",'Cx 01'!E19+'Cx 02'!E19+'Cx 03'!E19+'Cx 04'!E19)</f>
        <v>0</v>
      </c>
      <c r="G20" s="2">
        <f>IF(F20="","",'Cx 01'!F19+'Cx 02'!F19+'Cx 03'!F19+'Cx 04'!F19)</f>
        <v>1216.5</v>
      </c>
      <c r="H20" s="2">
        <f>IF(G20="","",'Cx 01'!G19+'Cx 02'!G19+'Cx 03'!G19+'Cx 04'!G19+H19)</f>
        <v>-2.2737367544323206E-13</v>
      </c>
      <c r="I20" s="2">
        <f>IF(H20="","",'Cx 01'!H19+'Cx 02'!H19+'Cx 03'!H19+'Cx 04'!H19)</f>
        <v>424.3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119.8</v>
      </c>
      <c r="O20" s="2">
        <f>IF(N20="","",'Cx 01'!N19+'Cx 02'!N19+'Cx 03'!N19+'Cx 04'!N19)</f>
        <v>40</v>
      </c>
      <c r="P20" s="2">
        <f>IF(O20="","",'Cx 01'!O19+'Cx 02'!O19+'Cx 03'!O19+'Cx 04'!O19)</f>
        <v>254.5</v>
      </c>
      <c r="Q20" s="2">
        <f>IF(P20="","",'Cx 01'!P19+'Cx 02'!P19+'Cx 03'!P19+'Cx 04'!P19)</f>
        <v>358</v>
      </c>
      <c r="R20" s="2">
        <f>IF(Q20="","",'Cx 01'!Q19+'Cx 02'!Q19+'Cx 03'!Q19+'Cx 04'!Q19)</f>
        <v>0</v>
      </c>
      <c r="S20" s="2">
        <f>IF(R20="","",'Cx 01'!R19+'Cx 02'!R19+'Cx 03'!R19+'Cx 04'!R19)</f>
        <v>19.899999999999999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44156</v>
      </c>
      <c r="C21" s="2">
        <f>IF(B21="","",'Cx 01'!B20+'Cx 02'!B20+'Cx 03'!B20+'Cx 04'!B20)</f>
        <v>2414.1999999999998</v>
      </c>
      <c r="D21" s="2">
        <f>IF(C21="","",'Cx 01'!C20+'Cx 02'!C20+'Cx 03'!C20+'Cx 04'!C20)</f>
        <v>0</v>
      </c>
      <c r="E21" s="2">
        <f>IF(D21="","",'Cx 01'!D20+'Cx 02'!D20+'Cx 03'!D20+'Cx 04'!D20)</f>
        <v>2414.1999999999998</v>
      </c>
      <c r="F21" s="2">
        <f>IF(E21="","",'Cx 01'!E20+'Cx 02'!E20+'Cx 03'!E20+'Cx 04'!E20)</f>
        <v>0</v>
      </c>
      <c r="G21" s="2">
        <f>IF(F21="","",'Cx 01'!F20+'Cx 02'!F20+'Cx 03'!F20+'Cx 04'!F20)</f>
        <v>2414.1999999999998</v>
      </c>
      <c r="H21" s="2">
        <f>IF(G21="","",'Cx 01'!G20+'Cx 02'!G20+'Cx 03'!G20+'Cx 04'!G20+H20)</f>
        <v>2.2737367544323206E-13</v>
      </c>
      <c r="I21" s="2">
        <f>IF(H21="","",'Cx 01'!H20+'Cx 02'!H20+'Cx 03'!H20+'Cx 04'!H20)</f>
        <v>129.80000000000001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1089.7</v>
      </c>
      <c r="O21" s="2">
        <f>IF(N21="","",'Cx 01'!N20+'Cx 02'!N20+'Cx 03'!N20+'Cx 04'!N20)</f>
        <v>247.6</v>
      </c>
      <c r="P21" s="2">
        <f>IF(O21="","",'Cx 01'!O20+'Cx 02'!O20+'Cx 03'!O20+'Cx 04'!O20)</f>
        <v>499.8</v>
      </c>
      <c r="Q21" s="2">
        <f>IF(P21="","",'Cx 01'!P20+'Cx 02'!P20+'Cx 03'!P20+'Cx 04'!P20)</f>
        <v>204.6</v>
      </c>
      <c r="R21" s="2">
        <f>IF(Q21="","",'Cx 01'!Q20+'Cx 02'!Q20+'Cx 03'!Q20+'Cx 04'!Q20)</f>
        <v>79.900000000000006</v>
      </c>
      <c r="S21" s="2">
        <f>IF(R21="","",'Cx 01'!R20+'Cx 02'!R20+'Cx 03'!R20+'Cx 04'!R20)</f>
        <v>162.80000000000001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44158</v>
      </c>
      <c r="C22" s="2">
        <f>IF(B22="","",'Cx 01'!B21+'Cx 02'!B21+'Cx 03'!B21+'Cx 04'!B21)</f>
        <v>1213.0999999999999</v>
      </c>
      <c r="D22" s="2">
        <f>IF(C22="","",'Cx 01'!C21+'Cx 02'!C21+'Cx 03'!C21+'Cx 04'!C21)</f>
        <v>0</v>
      </c>
      <c r="E22" s="2">
        <f>IF(D22="","",'Cx 01'!D21+'Cx 02'!D21+'Cx 03'!D21+'Cx 04'!D21)</f>
        <v>1213.0999999999999</v>
      </c>
      <c r="F22" s="2">
        <f>IF(E22="","",'Cx 01'!E21+'Cx 02'!E21+'Cx 03'!E21+'Cx 04'!E21)</f>
        <v>0</v>
      </c>
      <c r="G22" s="2">
        <f>IF(F22="","",'Cx 01'!F21+'Cx 02'!F21+'Cx 03'!F21+'Cx 04'!F21)</f>
        <v>1213.0999999999999</v>
      </c>
      <c r="H22" s="2">
        <f>IF(G22="","",'Cx 01'!G21+'Cx 02'!G21+'Cx 03'!G21+'Cx 04'!G21+H21)</f>
        <v>4.5474735088646412E-13</v>
      </c>
      <c r="I22" s="2">
        <f>IF(H22="","",'Cx 01'!H21+'Cx 02'!H21+'Cx 03'!H21+'Cx 04'!H21)</f>
        <v>398.6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424.8</v>
      </c>
      <c r="P22" s="2">
        <f>IF(O22="","",'Cx 01'!O21+'Cx 02'!O21+'Cx 03'!O21+'Cx 04'!O21)</f>
        <v>309.8</v>
      </c>
      <c r="Q22" s="2">
        <f>IF(P22="","",'Cx 01'!P21+'Cx 02'!P21+'Cx 03'!P21+'Cx 04'!P21)</f>
        <v>79.900000000000006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44159</v>
      </c>
      <c r="C23" s="2">
        <f>IF(B23="","",'Cx 01'!B22+'Cx 02'!B22+'Cx 03'!B22+'Cx 04'!B22)</f>
        <v>2074.8000000000002</v>
      </c>
      <c r="D23" s="2">
        <f>IF(C23="","",'Cx 01'!C22+'Cx 02'!C22+'Cx 03'!C22+'Cx 04'!C22)</f>
        <v>0</v>
      </c>
      <c r="E23" s="2">
        <f>IF(D23="","",'Cx 01'!D22+'Cx 02'!D22+'Cx 03'!D22+'Cx 04'!D22)</f>
        <v>2074.8000000000002</v>
      </c>
      <c r="F23" s="2">
        <f>IF(E23="","",'Cx 01'!E22+'Cx 02'!E22+'Cx 03'!E22+'Cx 04'!E22)</f>
        <v>0</v>
      </c>
      <c r="G23" s="2">
        <f>IF(F23="","",'Cx 01'!F22+'Cx 02'!F22+'Cx 03'!F22+'Cx 04'!F22)</f>
        <v>2074.8000000000002</v>
      </c>
      <c r="H23" s="2">
        <f>IF(G23="","",'Cx 01'!G22+'Cx 02'!G22+'Cx 03'!G22+'Cx 04'!G22+H22)</f>
        <v>0</v>
      </c>
      <c r="I23" s="2">
        <f>IF(H23="","",'Cx 01'!H22+'Cx 02'!H22+'Cx 03'!H22+'Cx 04'!H22)</f>
        <v>269.89999999999998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1196.7</v>
      </c>
      <c r="O23" s="2">
        <f>IF(N23="","",'Cx 01'!N22+'Cx 02'!N22+'Cx 03'!N22+'Cx 04'!N22)</f>
        <v>0</v>
      </c>
      <c r="P23" s="2">
        <f>IF(O23="","",'Cx 01'!O22+'Cx 02'!O22+'Cx 03'!O22+'Cx 04'!O22)</f>
        <v>263.5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344.7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44160</v>
      </c>
      <c r="C24" s="2">
        <f>IF(B24="","",'Cx 01'!B23+'Cx 02'!B23+'Cx 03'!B23+'Cx 04'!B23)</f>
        <v>1685.8</v>
      </c>
      <c r="D24" s="2">
        <f>IF(C24="","",'Cx 01'!C23+'Cx 02'!C23+'Cx 03'!C23+'Cx 04'!C23)</f>
        <v>0</v>
      </c>
      <c r="E24" s="2">
        <f>IF(D24="","",'Cx 01'!D23+'Cx 02'!D23+'Cx 03'!D23+'Cx 04'!D23)</f>
        <v>1685.8</v>
      </c>
      <c r="F24" s="2">
        <f>IF(E24="","",'Cx 01'!E23+'Cx 02'!E23+'Cx 03'!E23+'Cx 04'!E23)</f>
        <v>0</v>
      </c>
      <c r="G24" s="2">
        <f>IF(F24="","",'Cx 01'!F23+'Cx 02'!F23+'Cx 03'!F23+'Cx 04'!F23)</f>
        <v>1685.8</v>
      </c>
      <c r="H24" s="2">
        <f>IF(G24="","",'Cx 01'!G23+'Cx 02'!G23+'Cx 03'!G23+'Cx 04'!G23+H23)</f>
        <v>0</v>
      </c>
      <c r="I24" s="2">
        <f>IF(H24="","",'Cx 01'!H23+'Cx 02'!H23+'Cx 03'!H23+'Cx 04'!H23)</f>
        <v>79.900000000000006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209.8</v>
      </c>
      <c r="O24" s="2">
        <f>IF(N24="","",'Cx 01'!N23+'Cx 02'!N23+'Cx 03'!N23+'Cx 04'!N23)</f>
        <v>295.5</v>
      </c>
      <c r="P24" s="2">
        <f>IF(O24="","",'Cx 01'!O23+'Cx 02'!O23+'Cx 03'!O23+'Cx 04'!O23)</f>
        <v>625.29999999999995</v>
      </c>
      <c r="Q24" s="2">
        <f>IF(P24="","",'Cx 01'!P23+'Cx 02'!P23+'Cx 03'!P23+'Cx 04'!P23)</f>
        <v>333.5</v>
      </c>
      <c r="R24" s="2">
        <f>IF(Q24="","",'Cx 01'!Q23+'Cx 02'!Q23+'Cx 03'!Q23+'Cx 04'!Q23)</f>
        <v>0</v>
      </c>
      <c r="S24" s="2">
        <f>IF(R24="","",'Cx 01'!R23+'Cx 02'!R23+'Cx 03'!R23+'Cx 04'!R23)</f>
        <v>141.80000000000001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44161</v>
      </c>
      <c r="C25" s="2">
        <f>IF(B25="","",'Cx 01'!B24+'Cx 02'!B24+'Cx 03'!B24+'Cx 04'!B24)</f>
        <v>1009.4</v>
      </c>
      <c r="D25" s="2">
        <f>IF(C25="","",'Cx 01'!C24+'Cx 02'!C24+'Cx 03'!C24+'Cx 04'!C24)</f>
        <v>0</v>
      </c>
      <c r="E25" s="2">
        <f>IF(D25="","",'Cx 01'!D24+'Cx 02'!D24+'Cx 03'!D24+'Cx 04'!D24)</f>
        <v>1009.4</v>
      </c>
      <c r="F25" s="2">
        <f>IF(E25="","",'Cx 01'!E24+'Cx 02'!E24+'Cx 03'!E24+'Cx 04'!E24)</f>
        <v>0</v>
      </c>
      <c r="G25" s="2">
        <f>IF(F25="","",'Cx 01'!F24+'Cx 02'!F24+'Cx 03'!F24+'Cx 04'!F24)</f>
        <v>1009.4</v>
      </c>
      <c r="H25" s="2">
        <f>IF(G25="","",'Cx 01'!G24+'Cx 02'!G24+'Cx 03'!G24+'Cx 04'!G24+H24)</f>
        <v>1.1368683772161603E-13</v>
      </c>
      <c r="I25" s="2">
        <f>IF(H25="","",'Cx 01'!H24+'Cx 02'!H24+'Cx 03'!H24+'Cx 04'!H24)</f>
        <v>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212.7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792.7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44162</v>
      </c>
      <c r="C26" s="2">
        <f>IF(B26="","",'Cx 01'!B25+'Cx 02'!B25+'Cx 03'!B25+'Cx 04'!B25)</f>
        <v>2897.3</v>
      </c>
      <c r="D26" s="2">
        <f>IF(C26="","",'Cx 01'!C25+'Cx 02'!C25+'Cx 03'!C25+'Cx 04'!C25)</f>
        <v>0</v>
      </c>
      <c r="E26" s="2">
        <f>IF(D26="","",'Cx 01'!D25+'Cx 02'!D25+'Cx 03'!D25+'Cx 04'!D25)</f>
        <v>2897.3</v>
      </c>
      <c r="F26" s="2">
        <f>IF(E26="","",'Cx 01'!E25+'Cx 02'!E25+'Cx 03'!E25+'Cx 04'!E25)</f>
        <v>0</v>
      </c>
      <c r="G26" s="2">
        <f>IF(F26="","",'Cx 01'!F25+'Cx 02'!F25+'Cx 03'!F25+'Cx 04'!F25)</f>
        <v>2897.3</v>
      </c>
      <c r="H26" s="2">
        <f>IF(G26="","",'Cx 01'!G25+'Cx 02'!G25+'Cx 03'!G25+'Cx 04'!G25+H25)</f>
        <v>-3.4106051316484809E-13</v>
      </c>
      <c r="I26" s="2">
        <f>IF(H26="","",'Cx 01'!H25+'Cx 02'!H25+'Cx 03'!H25+'Cx 04'!H25)</f>
        <v>635.1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84.8</v>
      </c>
      <c r="O26" s="2">
        <f>IF(N26="","",'Cx 01'!N25+'Cx 02'!N25+'Cx 03'!N25+'Cx 04'!N25)</f>
        <v>367.4</v>
      </c>
      <c r="P26" s="2">
        <f>IF(O26="","",'Cx 01'!O25+'Cx 02'!O25+'Cx 03'!O25+'Cx 04'!O25)</f>
        <v>1214.3</v>
      </c>
      <c r="Q26" s="2">
        <f>IF(P26="","",'Cx 01'!P25+'Cx 02'!P25+'Cx 03'!P25+'Cx 04'!P25)</f>
        <v>159.69999999999999</v>
      </c>
      <c r="R26" s="2">
        <f>IF(Q26="","",'Cx 01'!Q25+'Cx 02'!Q25+'Cx 03'!Q25+'Cx 04'!Q25)</f>
        <v>0</v>
      </c>
      <c r="S26" s="2">
        <f>IF(R26="","",'Cx 01'!R25+'Cx 02'!R25+'Cx 03'!R25+'Cx 04'!R25)</f>
        <v>436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44163</v>
      </c>
      <c r="C27" s="2">
        <f>IF(B27="","",'Cx 01'!B26+'Cx 02'!B26+'Cx 03'!B26+'Cx 04'!B26)</f>
        <v>3278.2</v>
      </c>
      <c r="D27" s="2">
        <f>IF(C27="","",'Cx 01'!C26+'Cx 02'!C26+'Cx 03'!C26+'Cx 04'!C26)</f>
        <v>0</v>
      </c>
      <c r="E27" s="2">
        <f>IF(D27="","",'Cx 01'!D26+'Cx 02'!D26+'Cx 03'!D26+'Cx 04'!D26)</f>
        <v>3278.2</v>
      </c>
      <c r="F27" s="2">
        <f>IF(E27="","",'Cx 01'!E26+'Cx 02'!E26+'Cx 03'!E26+'Cx 04'!E26)</f>
        <v>0</v>
      </c>
      <c r="G27" s="2">
        <f>IF(F27="","",'Cx 01'!F26+'Cx 02'!F26+'Cx 03'!F26+'Cx 04'!F26)</f>
        <v>3278.2</v>
      </c>
      <c r="H27" s="2">
        <f>IF(G27="","",'Cx 01'!G26+'Cx 02'!G26+'Cx 03'!G26+'Cx 04'!G26+H26)</f>
        <v>0.10000000000002274</v>
      </c>
      <c r="I27" s="2">
        <f>IF(H27="","",'Cx 01'!H26+'Cx 02'!H26+'Cx 03'!H26+'Cx 04'!H26)</f>
        <v>349.7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194.8</v>
      </c>
      <c r="M27" s="2">
        <f>IF(L27="","",'Cx 01'!L26+'Cx 02'!L26+'Cx 03'!L26+'Cx 04'!L26)</f>
        <v>94.8</v>
      </c>
      <c r="N27" s="2">
        <f>IF(M27="","",'Cx 01'!M26+'Cx 02'!M26+'Cx 03'!M26+'Cx 04'!M26)</f>
        <v>501.2</v>
      </c>
      <c r="O27" s="2">
        <f>IF(N27="","",'Cx 01'!N26+'Cx 02'!N26+'Cx 03'!N26+'Cx 04'!N26)</f>
        <v>504.5</v>
      </c>
      <c r="P27" s="2">
        <f>IF(O27="","",'Cx 01'!O26+'Cx 02'!O26+'Cx 03'!O26+'Cx 04'!O26)</f>
        <v>1144.25</v>
      </c>
      <c r="Q27" s="2">
        <f>IF(P27="","",'Cx 01'!P26+'Cx 02'!P26+'Cx 03'!P26+'Cx 04'!P26)</f>
        <v>469.15</v>
      </c>
      <c r="R27" s="2">
        <f>IF(Q27="","",'Cx 01'!Q26+'Cx 02'!Q26+'Cx 03'!Q26+'Cx 04'!Q26)</f>
        <v>0</v>
      </c>
      <c r="S27" s="2">
        <f>IF(R27="","",'Cx 01'!R26+'Cx 02'!R26+'Cx 03'!R26+'Cx 04'!R26)</f>
        <v>19.899999999999999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44165</v>
      </c>
      <c r="C28" s="2">
        <f>IF(B28="","",'Cx 01'!B27+'Cx 02'!B27+'Cx 03'!B27+'Cx 04'!B27)</f>
        <v>3178.4</v>
      </c>
      <c r="D28" s="2">
        <f>IF(C28="","",'Cx 01'!C27+'Cx 02'!C27+'Cx 03'!C27+'Cx 04'!C27)</f>
        <v>0</v>
      </c>
      <c r="E28" s="2">
        <f>IF(D28="","",'Cx 01'!D27+'Cx 02'!D27+'Cx 03'!D27+'Cx 04'!D27)</f>
        <v>3178.4</v>
      </c>
      <c r="F28" s="2">
        <f>IF(E28="","",'Cx 01'!E27+'Cx 02'!E27+'Cx 03'!E27+'Cx 04'!E27)</f>
        <v>0</v>
      </c>
      <c r="G28" s="2">
        <f>IF(F28="","",'Cx 01'!F27+'Cx 02'!F27+'Cx 03'!F27+'Cx 04'!F27)</f>
        <v>3178.4</v>
      </c>
      <c r="H28" s="2">
        <f>IF(G28="","",'Cx 01'!G27+'Cx 02'!G27+'Cx 03'!G27+'Cx 04'!G27+H27)</f>
        <v>0.10000000000002274</v>
      </c>
      <c r="I28" s="2">
        <f>IF(H28="","",'Cx 01'!H27+'Cx 02'!H27+'Cx 03'!H27+'Cx 04'!H27)</f>
        <v>373.2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1433.2</v>
      </c>
      <c r="O28" s="2">
        <f>IF(N28="","",'Cx 01'!N27+'Cx 02'!N27+'Cx 03'!N27+'Cx 04'!N27)</f>
        <v>79.8</v>
      </c>
      <c r="P28" s="2">
        <f>IF(O28="","",'Cx 01'!O27+'Cx 02'!O27+'Cx 03'!O27+'Cx 04'!O27)</f>
        <v>600.20000000000005</v>
      </c>
      <c r="Q28" s="2">
        <f>IF(P28="","",'Cx 01'!P27+'Cx 02'!P27+'Cx 03'!P27+'Cx 04'!P27)</f>
        <v>359.6</v>
      </c>
      <c r="R28" s="2">
        <f>IF(Q28="","",'Cx 01'!Q27+'Cx 02'!Q27+'Cx 03'!Q27+'Cx 04'!Q27)</f>
        <v>0</v>
      </c>
      <c r="S28" s="2">
        <f>IF(R28="","",'Cx 01'!R27+'Cx 02'!R27+'Cx 03'!R27+'Cx 04'!R27)</f>
        <v>192.6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139.80000000000001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M27" sqref="M27:V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44137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44138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44139</v>
      </c>
      <c r="B5" s="2">
        <f t="shared" si="0"/>
        <v>0</v>
      </c>
      <c r="F5" s="2">
        <f t="shared" si="1"/>
        <v>0</v>
      </c>
      <c r="G5" s="2">
        <f t="shared" ref="G5:G32" si="2">IF(A5="","",SUM(H5:V5)-F5)</f>
        <v>0</v>
      </c>
      <c r="V5" s="2"/>
    </row>
    <row r="6" spans="1:23">
      <c r="A6" s="1">
        <f>IF(Análise!B7="","",Análise!B7)</f>
        <v>44140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44141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</row>
    <row r="8" spans="1:23">
      <c r="A8" s="1">
        <f>IF(Análise!B9="","",Análise!B9)</f>
        <v>44142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</row>
    <row r="9" spans="1:23">
      <c r="A9" s="1">
        <f>IF(Análise!B10="","",Análise!B10)</f>
        <v>44144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44145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44146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44147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44148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44149</v>
      </c>
      <c r="B14" s="2">
        <f t="shared" si="0"/>
        <v>2300</v>
      </c>
      <c r="D14" s="2">
        <v>2300</v>
      </c>
      <c r="F14" s="2">
        <f t="shared" si="1"/>
        <v>2300</v>
      </c>
      <c r="G14" s="2">
        <f t="shared" si="2"/>
        <v>0</v>
      </c>
      <c r="H14" s="2">
        <v>446.4</v>
      </c>
      <c r="M14" s="2">
        <v>720</v>
      </c>
      <c r="N14" s="2">
        <v>264.5</v>
      </c>
      <c r="O14" s="2">
        <v>400.1</v>
      </c>
      <c r="P14" s="2">
        <v>145.69999999999999</v>
      </c>
      <c r="R14" s="2">
        <v>323.3</v>
      </c>
    </row>
    <row r="15" spans="1:23">
      <c r="A15" s="1">
        <f>IF(Análise!B16="","",Análise!B16)</f>
        <v>44151</v>
      </c>
      <c r="B15" s="2">
        <f t="shared" si="0"/>
        <v>1207.2</v>
      </c>
      <c r="D15" s="2">
        <v>1207.2</v>
      </c>
      <c r="F15" s="2">
        <f t="shared" si="1"/>
        <v>1207.2</v>
      </c>
      <c r="G15" s="2">
        <f t="shared" si="2"/>
        <v>0</v>
      </c>
      <c r="H15" s="2">
        <v>560.29999999999995</v>
      </c>
      <c r="M15" s="2">
        <v>157.9</v>
      </c>
      <c r="N15" s="2">
        <v>64.7</v>
      </c>
      <c r="O15" s="2">
        <v>249.6</v>
      </c>
      <c r="Q15" s="2">
        <v>139.9</v>
      </c>
      <c r="R15" s="2">
        <v>34.799999999999997</v>
      </c>
      <c r="U15" s="2"/>
      <c r="V15" s="2"/>
      <c r="W15" s="2"/>
    </row>
    <row r="16" spans="1:23">
      <c r="A16" s="1">
        <f>IF(Análise!B17="","",Análise!B17)</f>
        <v>44152</v>
      </c>
      <c r="B16" s="2">
        <f t="shared" si="0"/>
        <v>751.8</v>
      </c>
      <c r="D16" s="2">
        <v>751.8</v>
      </c>
      <c r="F16" s="2">
        <f t="shared" si="1"/>
        <v>751.8</v>
      </c>
      <c r="G16" s="2">
        <f t="shared" si="2"/>
        <v>0</v>
      </c>
      <c r="H16" s="2">
        <v>54.8</v>
      </c>
      <c r="M16" s="2">
        <v>269.60000000000002</v>
      </c>
      <c r="N16" s="2">
        <v>89.8</v>
      </c>
      <c r="O16" s="2">
        <v>149.9</v>
      </c>
      <c r="P16" s="2">
        <v>102.8</v>
      </c>
      <c r="R16" s="2">
        <v>84.9</v>
      </c>
    </row>
    <row r="17" spans="1:22">
      <c r="A17" s="1">
        <f>IF(Análise!B18="","",Análise!B18)</f>
        <v>44153</v>
      </c>
      <c r="B17" s="2">
        <f t="shared" si="0"/>
        <v>955.8</v>
      </c>
      <c r="D17" s="2">
        <v>955.8</v>
      </c>
      <c r="F17" s="2">
        <f t="shared" si="1"/>
        <v>955.8</v>
      </c>
      <c r="G17" s="2">
        <f t="shared" si="2"/>
        <v>0</v>
      </c>
      <c r="H17" s="2">
        <v>139.9</v>
      </c>
      <c r="M17" s="2">
        <v>209.7</v>
      </c>
      <c r="N17" s="2">
        <v>209.9</v>
      </c>
      <c r="O17" s="2">
        <v>284.5</v>
      </c>
      <c r="R17" s="2">
        <v>111.8</v>
      </c>
    </row>
    <row r="18" spans="1:22">
      <c r="A18" s="1">
        <f>IF(Análise!B19="","",Análise!B19)</f>
        <v>44154</v>
      </c>
      <c r="B18" s="2">
        <f t="shared" si="0"/>
        <v>1386.9</v>
      </c>
      <c r="D18" s="2">
        <v>1386.9</v>
      </c>
      <c r="F18" s="2">
        <f t="shared" si="1"/>
        <v>1386.9</v>
      </c>
      <c r="G18" s="2">
        <f t="shared" si="2"/>
        <v>-2.2737367544323206E-13</v>
      </c>
      <c r="H18" s="2">
        <v>203.7</v>
      </c>
      <c r="M18" s="2">
        <v>217.5</v>
      </c>
      <c r="N18" s="2">
        <v>133.69999999999999</v>
      </c>
      <c r="O18" s="2">
        <v>294.39999999999998</v>
      </c>
      <c r="P18" s="2">
        <v>147.9</v>
      </c>
      <c r="Q18" s="2">
        <v>229.9</v>
      </c>
      <c r="R18" s="2">
        <v>159.80000000000001</v>
      </c>
    </row>
    <row r="19" spans="1:22">
      <c r="A19" s="1">
        <f>IF(Análise!B20="","",Análise!B20)</f>
        <v>44155</v>
      </c>
      <c r="B19" s="2">
        <f t="shared" si="0"/>
        <v>1346.4</v>
      </c>
      <c r="C19" s="2">
        <v>129.9</v>
      </c>
      <c r="D19" s="2">
        <v>1216.5</v>
      </c>
      <c r="F19" s="2">
        <f t="shared" si="1"/>
        <v>1216.5</v>
      </c>
      <c r="G19" s="2">
        <f t="shared" si="2"/>
        <v>0</v>
      </c>
      <c r="H19" s="2">
        <v>424.3</v>
      </c>
      <c r="M19" s="2">
        <v>119.8</v>
      </c>
      <c r="N19" s="2">
        <v>40</v>
      </c>
      <c r="O19" s="2">
        <v>254.5</v>
      </c>
      <c r="P19" s="2">
        <v>358</v>
      </c>
      <c r="R19" s="2">
        <v>19.899999999999999</v>
      </c>
    </row>
    <row r="20" spans="1:22">
      <c r="A20" s="1">
        <f>IF(Análise!B21="","",Análise!B21)</f>
        <v>44156</v>
      </c>
      <c r="B20" s="2">
        <f t="shared" si="0"/>
        <v>2414.1999999999998</v>
      </c>
      <c r="D20" s="2">
        <v>2414.1999999999998</v>
      </c>
      <c r="F20" s="2">
        <f t="shared" si="1"/>
        <v>2414.1999999999998</v>
      </c>
      <c r="G20" s="2">
        <f t="shared" si="2"/>
        <v>4.5474735088646412E-13</v>
      </c>
      <c r="H20" s="2">
        <v>129.80000000000001</v>
      </c>
      <c r="M20" s="2">
        <v>1089.7</v>
      </c>
      <c r="N20" s="2">
        <v>247.6</v>
      </c>
      <c r="O20" s="2">
        <v>499.8</v>
      </c>
      <c r="P20" s="2">
        <v>204.6</v>
      </c>
      <c r="Q20" s="2">
        <v>79.900000000000006</v>
      </c>
      <c r="R20" s="2">
        <v>162.80000000000001</v>
      </c>
    </row>
    <row r="21" spans="1:22">
      <c r="A21" s="1">
        <f>IF(Análise!B22="","",Análise!B22)</f>
        <v>44158</v>
      </c>
      <c r="B21" s="2">
        <f t="shared" si="0"/>
        <v>1213.0999999999999</v>
      </c>
      <c r="D21" s="2">
        <v>1213.0999999999999</v>
      </c>
      <c r="F21" s="2">
        <f t="shared" si="1"/>
        <v>1213.0999999999999</v>
      </c>
      <c r="G21" s="2">
        <f t="shared" si="2"/>
        <v>2.2737367544323206E-13</v>
      </c>
      <c r="H21" s="2">
        <v>398.6</v>
      </c>
      <c r="N21" s="2">
        <v>424.8</v>
      </c>
      <c r="O21" s="2">
        <v>309.8</v>
      </c>
      <c r="P21" s="2">
        <v>79.900000000000006</v>
      </c>
    </row>
    <row r="22" spans="1:22">
      <c r="A22" s="1">
        <f>IF(Análise!B23="","",Análise!B23)</f>
        <v>44159</v>
      </c>
      <c r="B22" s="2">
        <f t="shared" si="0"/>
        <v>2074.8000000000002</v>
      </c>
      <c r="D22" s="2">
        <v>2074.8000000000002</v>
      </c>
      <c r="F22" s="2">
        <f t="shared" si="1"/>
        <v>2074.8000000000002</v>
      </c>
      <c r="G22" s="2">
        <f t="shared" si="2"/>
        <v>-4.5474735088646412E-13</v>
      </c>
      <c r="H22" s="2">
        <v>269.89999999999998</v>
      </c>
      <c r="M22" s="2">
        <v>1196.7</v>
      </c>
      <c r="O22" s="2">
        <v>263.5</v>
      </c>
      <c r="T22" s="2">
        <v>344.7</v>
      </c>
    </row>
    <row r="23" spans="1:22">
      <c r="A23" s="1">
        <f>IF(Análise!B24="","",Análise!B24)</f>
        <v>44160</v>
      </c>
      <c r="B23" s="2">
        <f t="shared" si="0"/>
        <v>1685.8</v>
      </c>
      <c r="D23" s="2">
        <v>1685.8</v>
      </c>
      <c r="F23" s="2">
        <f t="shared" si="1"/>
        <v>1685.8</v>
      </c>
      <c r="G23" s="2">
        <f t="shared" si="2"/>
        <v>0</v>
      </c>
      <c r="H23" s="2">
        <v>79.900000000000006</v>
      </c>
      <c r="M23" s="2">
        <v>209.8</v>
      </c>
      <c r="N23" s="2">
        <v>295.5</v>
      </c>
      <c r="O23" s="2">
        <v>625.29999999999995</v>
      </c>
      <c r="P23" s="2">
        <v>333.5</v>
      </c>
      <c r="R23" s="2">
        <v>141.80000000000001</v>
      </c>
    </row>
    <row r="24" spans="1:22">
      <c r="A24" s="1">
        <f>IF(Análise!B25="","",Análise!B25)</f>
        <v>44161</v>
      </c>
      <c r="B24" s="2">
        <f t="shared" si="0"/>
        <v>1009.4</v>
      </c>
      <c r="D24" s="2">
        <v>1009.4</v>
      </c>
      <c r="F24" s="2">
        <f t="shared" si="1"/>
        <v>1009.4</v>
      </c>
      <c r="G24" s="2">
        <f t="shared" si="2"/>
        <v>1.1368683772161603E-13</v>
      </c>
      <c r="H24" s="2">
        <v>4</v>
      </c>
      <c r="N24" s="2">
        <v>212.7</v>
      </c>
      <c r="Q24" s="2">
        <v>792.7</v>
      </c>
    </row>
    <row r="25" spans="1:22">
      <c r="A25" s="1">
        <f>IF(Análise!B26="","",Análise!B26)</f>
        <v>44162</v>
      </c>
      <c r="B25" s="2">
        <f t="shared" si="0"/>
        <v>2897.3</v>
      </c>
      <c r="D25" s="2">
        <v>2897.3</v>
      </c>
      <c r="F25" s="2">
        <f t="shared" si="1"/>
        <v>2897.3</v>
      </c>
      <c r="G25" s="2">
        <f t="shared" si="2"/>
        <v>-4.5474735088646412E-13</v>
      </c>
      <c r="H25" s="2">
        <v>635.1</v>
      </c>
      <c r="M25" s="2">
        <v>84.8</v>
      </c>
      <c r="N25" s="2">
        <v>367.4</v>
      </c>
      <c r="O25" s="2">
        <v>1214.3</v>
      </c>
      <c r="P25" s="2">
        <v>159.69999999999999</v>
      </c>
      <c r="R25" s="2">
        <v>436</v>
      </c>
    </row>
    <row r="26" spans="1:22">
      <c r="A26" s="1">
        <f>IF(Análise!B27="","",Análise!B27)</f>
        <v>44163</v>
      </c>
      <c r="B26" s="2">
        <f t="shared" si="0"/>
        <v>3278.2</v>
      </c>
      <c r="D26" s="2">
        <v>3278.2</v>
      </c>
      <c r="F26" s="2">
        <f t="shared" si="1"/>
        <v>3278.2</v>
      </c>
      <c r="G26" s="2">
        <f t="shared" si="2"/>
        <v>0.1000000000003638</v>
      </c>
      <c r="H26" s="2">
        <v>349.7</v>
      </c>
      <c r="K26" s="2">
        <v>194.8</v>
      </c>
      <c r="L26" s="2">
        <v>94.8</v>
      </c>
      <c r="M26" s="2">
        <v>501.2</v>
      </c>
      <c r="N26" s="2">
        <v>504.5</v>
      </c>
      <c r="O26" s="2">
        <v>1144.25</v>
      </c>
      <c r="P26" s="2">
        <v>469.15</v>
      </c>
      <c r="R26" s="2">
        <v>19.899999999999999</v>
      </c>
    </row>
    <row r="27" spans="1:22">
      <c r="A27" s="1">
        <f>IF(Análise!B28="","",Análise!B28)</f>
        <v>44165</v>
      </c>
      <c r="B27" s="2">
        <f t="shared" si="0"/>
        <v>3178.4</v>
      </c>
      <c r="D27" s="2">
        <v>3178.4</v>
      </c>
      <c r="F27" s="2">
        <f t="shared" si="1"/>
        <v>3178.4</v>
      </c>
      <c r="G27" s="2">
        <f t="shared" si="2"/>
        <v>0</v>
      </c>
      <c r="H27" s="2">
        <v>373.2</v>
      </c>
      <c r="M27" s="2">
        <v>1433.2</v>
      </c>
      <c r="N27" s="2">
        <v>79.8</v>
      </c>
      <c r="O27" s="2">
        <v>600.20000000000005</v>
      </c>
      <c r="P27" s="2">
        <v>359.6</v>
      </c>
      <c r="R27" s="2">
        <v>192.6</v>
      </c>
      <c r="V27">
        <v>139.80000000000001</v>
      </c>
    </row>
    <row r="28" spans="1:22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H4" sqref="H4:AA14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44137</v>
      </c>
      <c r="B3" s="2">
        <f t="shared" ref="B3:B34" si="0">IF(A3="","",C3+D3)</f>
        <v>0</v>
      </c>
      <c r="F3" s="2">
        <f>IF(A3="","",D3-E3)</f>
        <v>0</v>
      </c>
      <c r="G3" s="2">
        <f>IF(A3="","",SUM(H3:V3)-F3)</f>
        <v>0</v>
      </c>
      <c r="U3" s="2"/>
    </row>
    <row r="4" spans="1:21">
      <c r="A4" s="1">
        <f>IF(Análise!B5="","",Análise!B5)</f>
        <v>44138</v>
      </c>
      <c r="B4" s="2">
        <f t="shared" si="0"/>
        <v>0</v>
      </c>
      <c r="F4" s="2">
        <f t="shared" ref="F4:F34" si="1">IF(A4="","",D4-E4)</f>
        <v>0</v>
      </c>
      <c r="G4" s="2">
        <f t="shared" ref="G4:G26" si="2">IF(A4="","",SUM(H4:V4)-F4)</f>
        <v>0</v>
      </c>
    </row>
    <row r="5" spans="1:21">
      <c r="A5" s="1">
        <f>IF(Análise!B6="","",Análise!B6)</f>
        <v>44139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1">
      <c r="A6" s="1">
        <f>IF(Análise!B7="","",Análise!B7)</f>
        <v>44140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1">
      <c r="A7" s="1">
        <f>IF(Análise!B8="","",Análise!B8)</f>
        <v>44141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44142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44144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44145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44146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44147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44148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44149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44151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44152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44165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44137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44138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44139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44140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44141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44151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44165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44137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44138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44139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44140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44141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44151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44165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2020-12-03T14:22:53Z</dcterms:modified>
</cp:coreProperties>
</file>